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E5764BF5-F7AC-4B52-B84D-60CCBB3D1FA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Damage classification" sheetId="2" r:id="rId1"/>
    <sheet name="INFRATO results" sheetId="3" r:id="rId2"/>
    <sheet name="Sheet1" sheetId="1" r:id="rId3"/>
    <sheet name="Classification standar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0" i="3" l="1"/>
  <c r="J71" i="3"/>
  <c r="J72" i="3"/>
  <c r="J73" i="3"/>
  <c r="J74" i="3"/>
  <c r="J75" i="3"/>
  <c r="J76" i="3"/>
  <c r="J77" i="3"/>
  <c r="J78" i="3"/>
  <c r="J79" i="3"/>
  <c r="J80" i="3"/>
  <c r="J81" i="3"/>
  <c r="J82" i="3"/>
  <c r="J69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45" i="3"/>
  <c r="J34" i="3"/>
  <c r="J35" i="3"/>
  <c r="J36" i="3"/>
  <c r="J37" i="3"/>
  <c r="J38" i="3"/>
  <c r="J33" i="3"/>
  <c r="E34" i="3"/>
  <c r="E35" i="3"/>
  <c r="E36" i="3"/>
  <c r="E37" i="3"/>
  <c r="E38" i="3"/>
  <c r="E33" i="3"/>
  <c r="H27" i="3"/>
  <c r="H26" i="3"/>
  <c r="H25" i="3"/>
  <c r="H24" i="3"/>
  <c r="H23" i="3"/>
  <c r="H22" i="3"/>
  <c r="F27" i="3"/>
  <c r="F26" i="3"/>
  <c r="F24" i="3"/>
  <c r="F25" i="3"/>
  <c r="F23" i="3"/>
  <c r="F22" i="3"/>
  <c r="A23" i="3"/>
  <c r="A24" i="3" s="1"/>
  <c r="A25" i="3" s="1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27" i="3" l="1"/>
</calcChain>
</file>

<file path=xl/sharedStrings.xml><?xml version="1.0" encoding="utf-8"?>
<sst xmlns="http://schemas.openxmlformats.org/spreadsheetml/2006/main" count="298" uniqueCount="86">
  <si>
    <t>Building code</t>
  </si>
  <si>
    <t>Vulnerability index</t>
  </si>
  <si>
    <t>Maximum settlement</t>
  </si>
  <si>
    <t>Maximum inclination angle</t>
  </si>
  <si>
    <t>Classification by maximum settlement</t>
  </si>
  <si>
    <t>Classification by distortion angle</t>
  </si>
  <si>
    <t>PNCA19</t>
  </si>
  <si>
    <t>Vulnerabilita - BASSO / Grade di Danno - MOLTO LIEVE</t>
  </si>
  <si>
    <t>Vulnerabilita - BASSO / Grade di Danno - LIEVE</t>
  </si>
  <si>
    <t>PNCA18</t>
  </si>
  <si>
    <t>PNCA20</t>
  </si>
  <si>
    <t>Vulnerabilita - MEDIO / Grade di Danno - LIEVE</t>
  </si>
  <si>
    <t>Vulnerabilita - MEDIO / Grade di Danno - MOLTO LIEVE</t>
  </si>
  <si>
    <t>PNCA17</t>
  </si>
  <si>
    <t>PNCA15</t>
  </si>
  <si>
    <t>PNCA13</t>
  </si>
  <si>
    <t>PNCA12</t>
  </si>
  <si>
    <t>PNCA10</t>
  </si>
  <si>
    <t>PNCA09</t>
  </si>
  <si>
    <t>PNCA07</t>
  </si>
  <si>
    <t>PNCA06</t>
  </si>
  <si>
    <t>PNCA16</t>
  </si>
  <si>
    <t>PNCA14</t>
  </si>
  <si>
    <t>PNCA11</t>
  </si>
  <si>
    <t>Emperical Method Peck, O'really &amp; New</t>
  </si>
  <si>
    <t xml:space="preserve">FEM simulation </t>
  </si>
  <si>
    <t>PAPN03</t>
  </si>
  <si>
    <t>PAPN18</t>
  </si>
  <si>
    <t>PNCA41</t>
  </si>
  <si>
    <t>PNCA43</t>
  </si>
  <si>
    <t>RM02</t>
  </si>
  <si>
    <t>CAMO15</t>
  </si>
  <si>
    <t>Buildings vulnerability index</t>
  </si>
  <si>
    <t>IRRILEVANTE</t>
  </si>
  <si>
    <t>BASSO</t>
  </si>
  <si>
    <t>MEDIO</t>
  </si>
  <si>
    <t>ALTO</t>
  </si>
  <si>
    <t>ELEVANTO</t>
  </si>
  <si>
    <t>0&lt;Iv&lt;20</t>
  </si>
  <si>
    <t>20&lt;Iv&lt;40</t>
  </si>
  <si>
    <t>40&lt;Iv&lt;60</t>
  </si>
  <si>
    <t>60&lt;Iv&lt;80</t>
  </si>
  <si>
    <t>80&lt;Iv&lt;100</t>
  </si>
  <si>
    <t>Categorie di Rischino</t>
  </si>
  <si>
    <t>1              MOLTO LIEVE</t>
  </si>
  <si>
    <t>2                 LIEVE</t>
  </si>
  <si>
    <t>3              MODERATO</t>
  </si>
  <si>
    <t>4              GRAVE</t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</si>
  <si>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&lt;10                 &lt;0.002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</si>
  <si>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&lt;8                    &lt;0.0016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</si>
  <si>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&lt;6.7                 &lt;0.0013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</si>
  <si>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&lt;5.7                 &lt;0.0011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</si>
  <si>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&lt;5                   &lt;0.001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</si>
  <si>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10-50                 0.005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</si>
  <si>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8-40                 0.004</t>
    </r>
  </si>
  <si>
    <r>
      <t xml:space="preserve">Smax [mm]    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6.7-33.3              0.003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</si>
  <si>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5.7-28.6          0.0028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</si>
  <si>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5-25                 0.0025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</si>
  <si>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50-70                 0.02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</si>
  <si>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28.6-42.9         0.011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</si>
  <si>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33.3-50            0.013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</si>
  <si>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40-60               0.016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</si>
  <si>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25-37.5           0.01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</si>
  <si>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&gt;75                 &gt;0.02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</si>
  <si>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&gt;60                 &gt;0.016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</si>
  <si>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&gt;50                 &gt;0.013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</si>
  <si>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&gt;42.9                 &gt;0.011</t>
    </r>
  </si>
  <si>
    <r>
      <t xml:space="preserve">Smax [mm]    </t>
    </r>
    <r>
      <rPr>
        <sz val="11"/>
        <color theme="1"/>
        <rFont val="Aptos Narrow"/>
        <family val="2"/>
      </rPr>
      <t>ϐ</t>
    </r>
    <r>
      <rPr>
        <sz val="11"/>
        <color theme="1"/>
        <rFont val="Calibri"/>
        <family val="2"/>
      </rPr>
      <t>lim</t>
    </r>
    <r>
      <rPr>
        <sz val="11"/>
        <color theme="1"/>
        <rFont val="Calibri"/>
        <family val="2"/>
        <scheme val="minor"/>
      </rPr>
      <t xml:space="preserve"> [-]        &gt;37.5              &gt;0.01</t>
    </r>
  </si>
  <si>
    <t xml:space="preserve">   </t>
  </si>
  <si>
    <t xml:space="preserve">BASSO </t>
  </si>
  <si>
    <t xml:space="preserve"> MEDIO </t>
  </si>
  <si>
    <t xml:space="preserve">MEDIO </t>
  </si>
  <si>
    <t xml:space="preserve"> BASSO </t>
  </si>
  <si>
    <t xml:space="preserve"> BASSO</t>
  </si>
  <si>
    <t>Classification by distortion grade</t>
  </si>
  <si>
    <t>LIEVE</t>
  </si>
  <si>
    <t>MOLTO LIEVE</t>
  </si>
  <si>
    <t>Maximum inclination grade [-]</t>
  </si>
  <si>
    <t>Maximum settlement [mm]</t>
  </si>
  <si>
    <t>Max. settlement [mm]</t>
  </si>
  <si>
    <t>Max. inclination grade [-]</t>
  </si>
  <si>
    <t>Emperical</t>
  </si>
  <si>
    <t>FEM</t>
  </si>
  <si>
    <t>Overestimation percent [%]</t>
  </si>
  <si>
    <t>BIM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</si>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</sst>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9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Aptos Narrow"/>
      <family val="2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0" xfId="0" applyBorder="1"/>
    <xf numFmtId="0" fontId="4" fillId="5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9" fillId="14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textRotation="90"/>
    </xf>
    <xf numFmtId="0" fontId="1" fillId="7" borderId="6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0" borderId="15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9" xfId="0" applyFont="1" applyBorder="1"/>
    <xf numFmtId="0" fontId="3" fillId="3" borderId="8" xfId="0" applyFont="1" applyFill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4" borderId="1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3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2" fillId="5" borderId="16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4" fillId="0" borderId="0" xfId="0" applyFont="1" applyBorder="1"/>
    <xf numFmtId="164" fontId="4" fillId="0" borderId="0" xfId="0" applyNumberFormat="1" applyFont="1" applyBorder="1"/>
    <xf numFmtId="0" fontId="2" fillId="0" borderId="0" xfId="0" applyFont="1" applyFill="1" applyBorder="1"/>
    <xf numFmtId="164" fontId="1" fillId="0" borderId="1" xfId="0" applyNumberFormat="1" applyFont="1" applyBorder="1" applyAlignment="1">
      <alignment horizontal="center"/>
    </xf>
    <xf numFmtId="0" fontId="1" fillId="0" borderId="17" xfId="0" applyFont="1" applyBorder="1"/>
    <xf numFmtId="164" fontId="1" fillId="0" borderId="8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1" fillId="0" borderId="30" xfId="0" applyFont="1" applyBorder="1"/>
    <xf numFmtId="0" fontId="2" fillId="5" borderId="14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1" fillId="0" borderId="21" xfId="0" applyFont="1" applyBorder="1"/>
    <xf numFmtId="0" fontId="2" fillId="2" borderId="25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0" fontId="1" fillId="10" borderId="11" xfId="0" applyFont="1" applyFill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2" fillId="5" borderId="8" xfId="0" applyFont="1" applyFill="1" applyBorder="1"/>
    <xf numFmtId="0" fontId="2" fillId="5" borderId="12" xfId="0" applyFont="1" applyFill="1" applyBorder="1"/>
    <xf numFmtId="0" fontId="4" fillId="6" borderId="32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4" fillId="5" borderId="37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 wrapText="1"/>
    </xf>
    <xf numFmtId="169" fontId="11" fillId="0" borderId="38" xfId="0" applyNumberFormat="1" applyFont="1" applyBorder="1" applyAlignment="1">
      <alignment horizontal="center"/>
    </xf>
    <xf numFmtId="169" fontId="11" fillId="0" borderId="39" xfId="0" applyNumberFormat="1" applyFont="1" applyBorder="1" applyAlignment="1">
      <alignment horizontal="center"/>
    </xf>
    <xf numFmtId="169" fontId="11" fillId="0" borderId="40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1" fillId="0" borderId="41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9" fontId="0" fillId="0" borderId="27" xfId="0" applyNumberFormat="1" applyBorder="1"/>
    <xf numFmtId="169" fontId="0" fillId="0" borderId="28" xfId="0" applyNumberFormat="1" applyBorder="1"/>
    <xf numFmtId="164" fontId="1" fillId="0" borderId="30" xfId="0" applyNumberFormat="1" applyFont="1" applyBorder="1" applyAlignment="1">
      <alignment horizontal="center"/>
    </xf>
    <xf numFmtId="164" fontId="1" fillId="0" borderId="29" xfId="0" applyNumberFormat="1" applyFont="1" applyBorder="1" applyAlignment="1">
      <alignment horizontal="center"/>
    </xf>
    <xf numFmtId="169" fontId="0" fillId="0" borderId="42" xfId="0" applyNumberFormat="1" applyBorder="1"/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169" fontId="0" fillId="0" borderId="27" xfId="0" applyNumberFormat="1" applyBorder="1" applyAlignment="1">
      <alignment horizontal="center" vertical="center"/>
    </xf>
    <xf numFmtId="169" fontId="0" fillId="0" borderId="28" xfId="0" applyNumberFormat="1" applyBorder="1" applyAlignment="1">
      <alignment horizontal="center" vertical="center"/>
    </xf>
    <xf numFmtId="169" fontId="0" fillId="0" borderId="42" xfId="0" applyNumberFormat="1" applyBorder="1" applyAlignment="1">
      <alignment horizontal="center" vertical="center"/>
    </xf>
    <xf numFmtId="169" fontId="0" fillId="0" borderId="26" xfId="0" applyNumberFormat="1" applyBorder="1"/>
    <xf numFmtId="0" fontId="1" fillId="0" borderId="3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Overestimation percentages distribution comparizon [Smax]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0031346906932801E-2"/>
          <c:y val="0.16693393740655124"/>
          <c:w val="0.91070764781722002"/>
          <c:h val="0.62569988018001699"/>
        </c:manualLayout>
      </c:layout>
      <c:lineChart>
        <c:grouping val="standard"/>
        <c:varyColors val="0"/>
        <c:ser>
          <c:idx val="0"/>
          <c:order val="0"/>
          <c:tx>
            <c:v>Emperical-BIM</c:v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'INFRATO results'!$H$45:$H$50</c:f>
              <c:numCache>
                <c:formatCode>0.0</c:formatCode>
                <c:ptCount val="6"/>
                <c:pt idx="0">
                  <c:v>75</c:v>
                </c:pt>
                <c:pt idx="1">
                  <c:v>90.909090909090907</c:v>
                </c:pt>
                <c:pt idx="2">
                  <c:v>91.666666666666657</c:v>
                </c:pt>
                <c:pt idx="3">
                  <c:v>107.14285714285714</c:v>
                </c:pt>
                <c:pt idx="4">
                  <c:v>115.38461538461537</c:v>
                </c:pt>
                <c:pt idx="5">
                  <c:v>130.76923076923077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C9-408C-87CA-9F95DD576845}"/>
            </c:ext>
          </c:extLst>
        </c:ser>
        <c:ser>
          <c:idx val="1"/>
          <c:order val="1"/>
          <c:tx>
            <c:v>Emperical-FEM</c:v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'INFRATO results'!$J$45:$J$50</c:f>
              <c:numCache>
                <c:formatCode>0.0</c:formatCode>
                <c:ptCount val="6"/>
                <c:pt idx="0">
                  <c:v>52.631578947368418</c:v>
                </c:pt>
                <c:pt idx="1">
                  <c:v>94.73684210526315</c:v>
                </c:pt>
                <c:pt idx="2">
                  <c:v>95.652173913043484</c:v>
                </c:pt>
                <c:pt idx="3">
                  <c:v>103.125</c:v>
                </c:pt>
                <c:pt idx="4">
                  <c:v>113.33333333333333</c:v>
                </c:pt>
                <c:pt idx="5">
                  <c:v>137.5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C9-408C-87CA-9F95DD576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167821007"/>
        <c:axId val="1167820527"/>
      </c:lineChart>
      <c:catAx>
        <c:axId val="11678210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7820527"/>
        <c:crosses val="autoZero"/>
        <c:auto val="1"/>
        <c:lblAlgn val="ctr"/>
        <c:lblOffset val="100"/>
        <c:noMultiLvlLbl val="0"/>
      </c:catAx>
      <c:valAx>
        <c:axId val="1167820527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7821007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Overestimation percentages distribution comparizon [</a:t>
            </a:r>
            <a:r>
              <a:rPr lang="el-GR"/>
              <a:t>β</a:t>
            </a:r>
            <a:r>
              <a:rPr lang="en-US"/>
              <a:t>max]</a:t>
            </a:r>
            <a:endParaRPr lang="ru-RU"/>
          </a:p>
          <a:p>
            <a:pPr>
              <a:defRPr/>
            </a:pP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Emperical - BIM</c:v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'INFRATO results'!$C$69:$C$74</c:f>
              <c:numCache>
                <c:formatCode>0.0</c:formatCode>
                <c:ptCount val="6"/>
                <c:pt idx="0">
                  <c:v>42.857142857142861</c:v>
                </c:pt>
                <c:pt idx="1">
                  <c:v>122.22222222222223</c:v>
                </c:pt>
                <c:pt idx="2">
                  <c:v>150</c:v>
                </c:pt>
                <c:pt idx="3">
                  <c:v>165.18164942985948</c:v>
                </c:pt>
                <c:pt idx="4">
                  <c:v>185.71428571428569</c:v>
                </c:pt>
                <c:pt idx="5">
                  <c:v>233.3333333333334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79-46F2-B2BE-AF9156153529}"/>
            </c:ext>
          </c:extLst>
        </c:ser>
        <c:ser>
          <c:idx val="1"/>
          <c:order val="1"/>
          <c:tx>
            <c:v>Emerical - FEM</c:v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'INFRATO results'!$D$69:$D$74</c:f>
              <c:numCache>
                <c:formatCode>0.0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166.66666666666669</c:v>
                </c:pt>
                <c:pt idx="4">
                  <c:v>200</c:v>
                </c:pt>
                <c:pt idx="5">
                  <c:v>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79-46F2-B2BE-AF9156153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167427567"/>
        <c:axId val="1167428527"/>
      </c:lineChart>
      <c:catAx>
        <c:axId val="11674275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7428527"/>
        <c:crosses val="autoZero"/>
        <c:auto val="1"/>
        <c:lblAlgn val="ctr"/>
        <c:lblOffset val="100"/>
        <c:noMultiLvlLbl val="0"/>
      </c:catAx>
      <c:valAx>
        <c:axId val="1167428527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7427567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46653</xdr:colOff>
      <xdr:row>50</xdr:row>
      <xdr:rowOff>39653</xdr:rowOff>
    </xdr:from>
    <xdr:to>
      <xdr:col>14</xdr:col>
      <xdr:colOff>598715</xdr:colOff>
      <xdr:row>65</xdr:row>
      <xdr:rowOff>54427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EBD2615F-23AC-73AC-6E1A-898AECD070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31100</xdr:colOff>
      <xdr:row>83</xdr:row>
      <xdr:rowOff>62981</xdr:rowOff>
    </xdr:from>
    <xdr:to>
      <xdr:col>7</xdr:col>
      <xdr:colOff>746449</xdr:colOff>
      <xdr:row>97</xdr:row>
      <xdr:rowOff>46653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3436330-6078-BBFA-A539-00857033E1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136482</xdr:colOff>
      <xdr:row>1</xdr:row>
      <xdr:rowOff>45721</xdr:rowOff>
    </xdr:from>
    <xdr:to>
      <xdr:col>16</xdr:col>
      <xdr:colOff>586739</xdr:colOff>
      <xdr:row>11</xdr:row>
      <xdr:rowOff>22860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D595DB9-CB1C-6BEF-905E-643BCC329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0342" y="236221"/>
          <a:ext cx="5936657" cy="3223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164CC-14F4-4A16-B5E6-BE3ED2C6829B}">
  <dimension ref="A1:H24"/>
  <sheetViews>
    <sheetView workbookViewId="0">
      <selection activeCell="F1" sqref="F1:F15"/>
    </sheetView>
  </sheetViews>
  <sheetFormatPr defaultRowHeight="14.4" x14ac:dyDescent="0.3"/>
  <cols>
    <col min="2" max="2" width="17.6640625" customWidth="1"/>
    <col min="3" max="5" width="15.44140625" customWidth="1"/>
    <col min="6" max="6" width="15.5546875" customWidth="1"/>
    <col min="7" max="7" width="21.44140625" customWidth="1"/>
    <col min="8" max="8" width="20.6640625" customWidth="1"/>
  </cols>
  <sheetData>
    <row r="1" spans="1:8" ht="45" customHeight="1" thickBot="1" x14ac:dyDescent="0.35">
      <c r="A1" s="58"/>
      <c r="B1" s="53" t="s">
        <v>0</v>
      </c>
      <c r="C1" s="54" t="s">
        <v>1</v>
      </c>
      <c r="D1" s="55"/>
      <c r="E1" s="56" t="s">
        <v>78</v>
      </c>
      <c r="F1" s="56" t="s">
        <v>77</v>
      </c>
      <c r="G1" s="56" t="s">
        <v>4</v>
      </c>
      <c r="H1" s="57" t="s">
        <v>74</v>
      </c>
    </row>
    <row r="2" spans="1:8" x14ac:dyDescent="0.3">
      <c r="A2" s="59">
        <v>1</v>
      </c>
      <c r="B2" s="62" t="s">
        <v>20</v>
      </c>
      <c r="C2" s="49">
        <v>38</v>
      </c>
      <c r="D2" s="50" t="s">
        <v>69</v>
      </c>
      <c r="E2" s="49">
        <v>12</v>
      </c>
      <c r="F2" s="49">
        <v>8.9999999999999998E-4</v>
      </c>
      <c r="G2" s="51" t="s">
        <v>75</v>
      </c>
      <c r="H2" s="52" t="s">
        <v>76</v>
      </c>
    </row>
    <row r="3" spans="1:8" x14ac:dyDescent="0.3">
      <c r="A3" s="60">
        <f>A2+1</f>
        <v>2</v>
      </c>
      <c r="B3" s="63" t="s">
        <v>19</v>
      </c>
      <c r="C3" s="35">
        <v>45</v>
      </c>
      <c r="D3" s="36" t="s">
        <v>71</v>
      </c>
      <c r="E3" s="35">
        <v>14</v>
      </c>
      <c r="F3" s="35">
        <v>8.9999999999999998E-4</v>
      </c>
      <c r="G3" s="38" t="s">
        <v>75</v>
      </c>
      <c r="H3" s="43" t="s">
        <v>76</v>
      </c>
    </row>
    <row r="4" spans="1:8" x14ac:dyDescent="0.3">
      <c r="A4" s="60">
        <f t="shared" ref="A4:A15" si="0">A3+1</f>
        <v>3</v>
      </c>
      <c r="B4" s="63" t="s">
        <v>18</v>
      </c>
      <c r="C4" s="35">
        <v>45</v>
      </c>
      <c r="D4" s="36" t="s">
        <v>71</v>
      </c>
      <c r="E4" s="35">
        <v>13</v>
      </c>
      <c r="F4" s="35">
        <v>8.9999999999999998E-4</v>
      </c>
      <c r="G4" s="38" t="s">
        <v>75</v>
      </c>
      <c r="H4" s="43" t="s">
        <v>76</v>
      </c>
    </row>
    <row r="5" spans="1:8" x14ac:dyDescent="0.3">
      <c r="A5" s="60">
        <f t="shared" si="0"/>
        <v>4</v>
      </c>
      <c r="B5" s="63" t="s">
        <v>17</v>
      </c>
      <c r="C5" s="35">
        <v>37</v>
      </c>
      <c r="D5" s="37" t="s">
        <v>69</v>
      </c>
      <c r="E5" s="35">
        <v>13</v>
      </c>
      <c r="F5" s="35">
        <v>8.0000000000000004E-4</v>
      </c>
      <c r="G5" s="38" t="s">
        <v>75</v>
      </c>
      <c r="H5" s="43" t="s">
        <v>76</v>
      </c>
    </row>
    <row r="6" spans="1:8" x14ac:dyDescent="0.3">
      <c r="A6" s="60">
        <f t="shared" si="0"/>
        <v>5</v>
      </c>
      <c r="B6" s="63" t="s">
        <v>23</v>
      </c>
      <c r="C6" s="35">
        <v>31</v>
      </c>
      <c r="D6" s="37" t="s">
        <v>69</v>
      </c>
      <c r="E6" s="35">
        <v>13</v>
      </c>
      <c r="F6" s="35">
        <v>8.9999999999999998E-4</v>
      </c>
      <c r="G6" s="38" t="s">
        <v>75</v>
      </c>
      <c r="H6" s="43" t="s">
        <v>76</v>
      </c>
    </row>
    <row r="7" spans="1:8" x14ac:dyDescent="0.3">
      <c r="A7" s="60">
        <f t="shared" si="0"/>
        <v>6</v>
      </c>
      <c r="B7" s="63" t="s">
        <v>16</v>
      </c>
      <c r="C7" s="35">
        <v>48</v>
      </c>
      <c r="D7" s="36" t="s">
        <v>70</v>
      </c>
      <c r="E7" s="35">
        <v>13</v>
      </c>
      <c r="F7" s="35">
        <v>8.0000000000000004E-4</v>
      </c>
      <c r="G7" s="38" t="s">
        <v>75</v>
      </c>
      <c r="H7" s="43" t="s">
        <v>76</v>
      </c>
    </row>
    <row r="8" spans="1:8" x14ac:dyDescent="0.3">
      <c r="A8" s="60">
        <f t="shared" si="0"/>
        <v>7</v>
      </c>
      <c r="B8" s="63" t="s">
        <v>15</v>
      </c>
      <c r="C8" s="35">
        <v>36</v>
      </c>
      <c r="D8" s="37" t="s">
        <v>72</v>
      </c>
      <c r="E8" s="35">
        <v>12</v>
      </c>
      <c r="F8" s="35">
        <v>6.9999999999999999E-4</v>
      </c>
      <c r="G8" s="38" t="s">
        <v>75</v>
      </c>
      <c r="H8" s="43" t="s">
        <v>76</v>
      </c>
    </row>
    <row r="9" spans="1:8" x14ac:dyDescent="0.3">
      <c r="A9" s="60">
        <f t="shared" si="0"/>
        <v>8</v>
      </c>
      <c r="B9" s="63" t="s">
        <v>22</v>
      </c>
      <c r="C9" s="35">
        <v>52</v>
      </c>
      <c r="D9" s="36" t="s">
        <v>35</v>
      </c>
      <c r="E9" s="35">
        <v>8</v>
      </c>
      <c r="F9" s="35">
        <v>8.0000000000000004E-4</v>
      </c>
      <c r="G9" s="38" t="s">
        <v>75</v>
      </c>
      <c r="H9" s="43" t="s">
        <v>76</v>
      </c>
    </row>
    <row r="10" spans="1:8" x14ac:dyDescent="0.3">
      <c r="A10" s="60">
        <f t="shared" si="0"/>
        <v>9</v>
      </c>
      <c r="B10" s="63" t="s">
        <v>14</v>
      </c>
      <c r="C10" s="35">
        <v>55</v>
      </c>
      <c r="D10" s="36" t="s">
        <v>35</v>
      </c>
      <c r="E10" s="35">
        <v>12</v>
      </c>
      <c r="F10" s="35">
        <v>6.9999999999999999E-4</v>
      </c>
      <c r="G10" s="38" t="s">
        <v>75</v>
      </c>
      <c r="H10" s="43" t="s">
        <v>76</v>
      </c>
    </row>
    <row r="11" spans="1:8" x14ac:dyDescent="0.3">
      <c r="A11" s="60">
        <f t="shared" si="0"/>
        <v>10</v>
      </c>
      <c r="B11" s="63" t="s">
        <v>21</v>
      </c>
      <c r="C11" s="35">
        <v>56</v>
      </c>
      <c r="D11" s="36" t="s">
        <v>35</v>
      </c>
      <c r="E11" s="35">
        <v>14</v>
      </c>
      <c r="F11" s="35">
        <v>6.9999999999999999E-4</v>
      </c>
      <c r="G11" s="38" t="s">
        <v>75</v>
      </c>
      <c r="H11" s="43" t="s">
        <v>76</v>
      </c>
    </row>
    <row r="12" spans="1:8" x14ac:dyDescent="0.3">
      <c r="A12" s="60">
        <f t="shared" si="0"/>
        <v>11</v>
      </c>
      <c r="B12" s="63" t="s">
        <v>13</v>
      </c>
      <c r="C12" s="35">
        <v>40</v>
      </c>
      <c r="D12" s="37" t="s">
        <v>73</v>
      </c>
      <c r="E12" s="35">
        <v>14</v>
      </c>
      <c r="F12" s="35">
        <v>6.9999999999999999E-4</v>
      </c>
      <c r="G12" s="38" t="s">
        <v>75</v>
      </c>
      <c r="H12" s="43" t="s">
        <v>76</v>
      </c>
    </row>
    <row r="13" spans="1:8" x14ac:dyDescent="0.3">
      <c r="A13" s="60">
        <f t="shared" si="0"/>
        <v>12</v>
      </c>
      <c r="B13" s="63" t="s">
        <v>9</v>
      </c>
      <c r="C13" s="35">
        <v>37</v>
      </c>
      <c r="D13" s="37" t="s">
        <v>72</v>
      </c>
      <c r="E13" s="35">
        <v>11</v>
      </c>
      <c r="F13" s="35">
        <v>8.9999999999999998E-4</v>
      </c>
      <c r="G13" s="38" t="s">
        <v>75</v>
      </c>
      <c r="H13" s="43" t="s">
        <v>76</v>
      </c>
    </row>
    <row r="14" spans="1:8" x14ac:dyDescent="0.3">
      <c r="A14" s="60">
        <f t="shared" si="0"/>
        <v>13</v>
      </c>
      <c r="B14" s="63" t="s">
        <v>6</v>
      </c>
      <c r="C14" s="35">
        <v>40</v>
      </c>
      <c r="D14" s="37" t="s">
        <v>69</v>
      </c>
      <c r="E14" s="35">
        <v>11</v>
      </c>
      <c r="F14" s="35">
        <v>6.9999999999999999E-4</v>
      </c>
      <c r="G14" s="38" t="s">
        <v>75</v>
      </c>
      <c r="H14" s="43" t="s">
        <v>76</v>
      </c>
    </row>
    <row r="15" spans="1:8" ht="15" thickBot="1" x14ac:dyDescent="0.35">
      <c r="A15" s="61">
        <f t="shared" si="0"/>
        <v>14</v>
      </c>
      <c r="B15" s="64" t="s">
        <v>10</v>
      </c>
      <c r="C15" s="45">
        <v>57</v>
      </c>
      <c r="D15" s="46" t="s">
        <v>71</v>
      </c>
      <c r="E15" s="45">
        <v>14</v>
      </c>
      <c r="F15" s="45">
        <v>5.9999999999999995E-4</v>
      </c>
      <c r="G15" s="47" t="s">
        <v>75</v>
      </c>
      <c r="H15" s="48" t="s">
        <v>76</v>
      </c>
    </row>
    <row r="24" spans="7:7" x14ac:dyDescent="0.3">
      <c r="G24" t="s">
        <v>68</v>
      </c>
    </row>
  </sheetData>
  <mergeCells count="1">
    <mergeCell ref="C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D6DEA-F6E0-4FE3-A341-1FB66499CE61}">
  <dimension ref="A1:O83"/>
  <sheetViews>
    <sheetView tabSelected="1" topLeftCell="A102" zoomScale="98" zoomScaleNormal="98" workbookViewId="0">
      <selection activeCell="L98" sqref="L98"/>
    </sheetView>
  </sheetViews>
  <sheetFormatPr defaultRowHeight="14.4" x14ac:dyDescent="0.3"/>
  <cols>
    <col min="1" max="1" width="6.88671875" customWidth="1"/>
    <col min="2" max="2" width="11.109375" customWidth="1"/>
    <col min="3" max="3" width="11.5546875" customWidth="1"/>
    <col min="4" max="4" width="12.21875" customWidth="1"/>
    <col min="5" max="5" width="15.77734375" customWidth="1"/>
    <col min="6" max="6" width="19" customWidth="1"/>
    <col min="7" max="7" width="16.6640625" customWidth="1"/>
    <col min="8" max="8" width="19" customWidth="1"/>
    <col min="9" max="9" width="19.44140625" customWidth="1"/>
    <col min="10" max="10" width="14.21875" customWidth="1"/>
  </cols>
  <sheetData>
    <row r="1" spans="1:7" ht="45.6" customHeight="1" thickBot="1" x14ac:dyDescent="0.35">
      <c r="A1" s="80"/>
      <c r="B1" s="81" t="s">
        <v>0</v>
      </c>
      <c r="C1" s="82" t="s">
        <v>1</v>
      </c>
      <c r="D1" s="55"/>
      <c r="E1" s="56" t="s">
        <v>78</v>
      </c>
      <c r="F1" s="57" t="s">
        <v>77</v>
      </c>
    </row>
    <row r="2" spans="1:7" x14ac:dyDescent="0.3">
      <c r="A2" s="76">
        <v>1</v>
      </c>
      <c r="B2" s="77" t="s">
        <v>20</v>
      </c>
      <c r="C2" s="78">
        <v>38</v>
      </c>
      <c r="D2" s="50" t="s">
        <v>69</v>
      </c>
      <c r="E2" s="49">
        <v>27</v>
      </c>
      <c r="F2" s="79">
        <f>1/485</f>
        <v>2.0618556701030928E-3</v>
      </c>
      <c r="G2" s="69"/>
    </row>
    <row r="3" spans="1:7" x14ac:dyDescent="0.3">
      <c r="A3" s="42">
        <f>A2+1</f>
        <v>2</v>
      </c>
      <c r="B3" s="74" t="s">
        <v>19</v>
      </c>
      <c r="C3" s="72">
        <v>45</v>
      </c>
      <c r="D3" s="36" t="s">
        <v>71</v>
      </c>
      <c r="E3" s="35">
        <v>29</v>
      </c>
      <c r="F3" s="70">
        <f>1/517</f>
        <v>1.9342359767891683E-3</v>
      </c>
      <c r="G3" s="69"/>
    </row>
    <row r="4" spans="1:7" x14ac:dyDescent="0.3">
      <c r="A4" s="42">
        <f t="shared" ref="A4:A15" si="0">A3+1</f>
        <v>3</v>
      </c>
      <c r="B4" s="74" t="s">
        <v>18</v>
      </c>
      <c r="C4" s="72">
        <v>45</v>
      </c>
      <c r="D4" s="36" t="s">
        <v>71</v>
      </c>
      <c r="E4" s="35">
        <v>28</v>
      </c>
      <c r="F4" s="70">
        <f>1/555</f>
        <v>1.8018018018018018E-3</v>
      </c>
      <c r="G4" s="69"/>
    </row>
    <row r="5" spans="1:7" x14ac:dyDescent="0.3">
      <c r="A5" s="42">
        <f t="shared" si="0"/>
        <v>4</v>
      </c>
      <c r="B5" s="74" t="s">
        <v>17</v>
      </c>
      <c r="C5" s="72">
        <v>37</v>
      </c>
      <c r="D5" s="37" t="s">
        <v>69</v>
      </c>
      <c r="E5" s="35">
        <v>27</v>
      </c>
      <c r="F5" s="70">
        <f>1/590</f>
        <v>1.6949152542372881E-3</v>
      </c>
      <c r="G5" s="69"/>
    </row>
    <row r="6" spans="1:7" x14ac:dyDescent="0.3">
      <c r="A6" s="42">
        <f t="shared" si="0"/>
        <v>5</v>
      </c>
      <c r="B6" s="74" t="s">
        <v>23</v>
      </c>
      <c r="C6" s="72">
        <v>31</v>
      </c>
      <c r="D6" s="37" t="s">
        <v>69</v>
      </c>
      <c r="E6" s="35">
        <v>30</v>
      </c>
      <c r="F6" s="70">
        <f>1/416</f>
        <v>2.403846153846154E-3</v>
      </c>
      <c r="G6" s="69"/>
    </row>
    <row r="7" spans="1:7" x14ac:dyDescent="0.3">
      <c r="A7" s="42">
        <f t="shared" si="0"/>
        <v>6</v>
      </c>
      <c r="B7" s="74" t="s">
        <v>16</v>
      </c>
      <c r="C7" s="72">
        <v>48</v>
      </c>
      <c r="D7" s="36" t="s">
        <v>70</v>
      </c>
      <c r="E7" s="35">
        <v>27</v>
      </c>
      <c r="F7" s="70">
        <f>1/575</f>
        <v>1.7391304347826088E-3</v>
      </c>
      <c r="G7" s="69"/>
    </row>
    <row r="8" spans="1:7" x14ac:dyDescent="0.3">
      <c r="A8" s="42">
        <f t="shared" si="0"/>
        <v>7</v>
      </c>
      <c r="B8" s="74" t="s">
        <v>15</v>
      </c>
      <c r="C8" s="72">
        <v>36</v>
      </c>
      <c r="D8" s="37" t="s">
        <v>72</v>
      </c>
      <c r="E8" s="35">
        <v>23</v>
      </c>
      <c r="F8" s="70">
        <f>1/689</f>
        <v>1.4513788098693759E-3</v>
      </c>
      <c r="G8" s="69"/>
    </row>
    <row r="9" spans="1:7" x14ac:dyDescent="0.3">
      <c r="A9" s="42">
        <f t="shared" si="0"/>
        <v>8</v>
      </c>
      <c r="B9" s="74" t="s">
        <v>22</v>
      </c>
      <c r="C9" s="72">
        <v>52</v>
      </c>
      <c r="D9" s="36" t="s">
        <v>35</v>
      </c>
      <c r="E9" s="35">
        <v>14</v>
      </c>
      <c r="F9" s="70">
        <f>1/449</f>
        <v>2.2271714922048997E-3</v>
      </c>
      <c r="G9" s="69"/>
    </row>
    <row r="10" spans="1:7" x14ac:dyDescent="0.3">
      <c r="A10" s="42">
        <f t="shared" si="0"/>
        <v>9</v>
      </c>
      <c r="B10" s="74" t="s">
        <v>14</v>
      </c>
      <c r="C10" s="72">
        <v>55</v>
      </c>
      <c r="D10" s="36" t="s">
        <v>35</v>
      </c>
      <c r="E10" s="35">
        <v>23</v>
      </c>
      <c r="F10" s="70">
        <f>1/712</f>
        <v>1.4044943820224719E-3</v>
      </c>
      <c r="G10" s="69"/>
    </row>
    <row r="11" spans="1:7" x14ac:dyDescent="0.3">
      <c r="A11" s="42">
        <f t="shared" si="0"/>
        <v>10</v>
      </c>
      <c r="B11" s="74" t="s">
        <v>21</v>
      </c>
      <c r="C11" s="72">
        <v>56</v>
      </c>
      <c r="D11" s="36" t="s">
        <v>35</v>
      </c>
      <c r="E11" s="35">
        <v>29</v>
      </c>
      <c r="F11" s="70">
        <f>1/515</f>
        <v>1.9417475728155339E-3</v>
      </c>
      <c r="G11" s="69"/>
    </row>
    <row r="12" spans="1:7" x14ac:dyDescent="0.3">
      <c r="A12" s="42">
        <f t="shared" si="0"/>
        <v>11</v>
      </c>
      <c r="B12" s="74" t="s">
        <v>13</v>
      </c>
      <c r="C12" s="72">
        <v>40</v>
      </c>
      <c r="D12" s="37" t="s">
        <v>73</v>
      </c>
      <c r="E12" s="35">
        <v>28</v>
      </c>
      <c r="F12" s="70">
        <f>1/582</f>
        <v>1.718213058419244E-3</v>
      </c>
      <c r="G12" s="69"/>
    </row>
    <row r="13" spans="1:7" x14ac:dyDescent="0.3">
      <c r="A13" s="42">
        <f t="shared" si="0"/>
        <v>12</v>
      </c>
      <c r="B13" s="74" t="s">
        <v>9</v>
      </c>
      <c r="C13" s="72">
        <v>37</v>
      </c>
      <c r="D13" s="37" t="s">
        <v>72</v>
      </c>
      <c r="E13" s="35">
        <v>24</v>
      </c>
      <c r="F13" s="70">
        <f>1/419</f>
        <v>2.3866348448687352E-3</v>
      </c>
      <c r="G13" s="69"/>
    </row>
    <row r="14" spans="1:7" x14ac:dyDescent="0.3">
      <c r="A14" s="42">
        <f t="shared" si="0"/>
        <v>13</v>
      </c>
      <c r="B14" s="74" t="s">
        <v>6</v>
      </c>
      <c r="C14" s="72">
        <v>40</v>
      </c>
      <c r="D14" s="37" t="s">
        <v>69</v>
      </c>
      <c r="E14" s="35">
        <v>21</v>
      </c>
      <c r="F14" s="70">
        <f>1/768</f>
        <v>1.3020833333333333E-3</v>
      </c>
      <c r="G14" s="69"/>
    </row>
    <row r="15" spans="1:7" ht="15" thickBot="1" x14ac:dyDescent="0.35">
      <c r="A15" s="44">
        <f t="shared" si="0"/>
        <v>14</v>
      </c>
      <c r="B15" s="75" t="s">
        <v>10</v>
      </c>
      <c r="C15" s="73">
        <v>57</v>
      </c>
      <c r="D15" s="46" t="s">
        <v>71</v>
      </c>
      <c r="E15" s="45">
        <v>25</v>
      </c>
      <c r="F15" s="71">
        <f>1/573</f>
        <v>1.7452006980802793E-3</v>
      </c>
      <c r="G15" s="69"/>
    </row>
    <row r="17" spans="1:15" ht="34.799999999999997" customHeight="1" x14ac:dyDescent="0.3"/>
    <row r="18" spans="1:15" ht="1.2" customHeight="1" thickBot="1" x14ac:dyDescent="0.35"/>
    <row r="19" spans="1:15" ht="12" hidden="1" customHeight="1" x14ac:dyDescent="0.3"/>
    <row r="20" spans="1:15" ht="40.799999999999997" customHeight="1" thickBot="1" x14ac:dyDescent="0.35">
      <c r="A20" s="6"/>
      <c r="B20" s="7"/>
      <c r="C20" s="7"/>
      <c r="D20" s="7"/>
      <c r="E20" s="89" t="s">
        <v>24</v>
      </c>
      <c r="F20" s="90"/>
      <c r="G20" s="91" t="s">
        <v>25</v>
      </c>
      <c r="H20" s="92"/>
    </row>
    <row r="21" spans="1:15" ht="39.6" customHeight="1" x14ac:dyDescent="0.3">
      <c r="A21" s="39"/>
      <c r="B21" s="41" t="s">
        <v>0</v>
      </c>
      <c r="C21" s="93" t="s">
        <v>1</v>
      </c>
      <c r="D21" s="94"/>
      <c r="E21" s="40" t="s">
        <v>79</v>
      </c>
      <c r="F21" s="40" t="s">
        <v>80</v>
      </c>
      <c r="G21" s="40" t="s">
        <v>79</v>
      </c>
      <c r="H21" s="41" t="s">
        <v>80</v>
      </c>
    </row>
    <row r="22" spans="1:15" x14ac:dyDescent="0.3">
      <c r="A22" s="42">
        <v>1</v>
      </c>
      <c r="B22" s="87" t="s">
        <v>26</v>
      </c>
      <c r="C22" s="95">
        <v>37</v>
      </c>
      <c r="D22" s="37" t="s">
        <v>69</v>
      </c>
      <c r="E22" s="35">
        <v>29</v>
      </c>
      <c r="F22" s="68">
        <f>1/251</f>
        <v>3.9840637450199202E-3</v>
      </c>
      <c r="G22" s="1">
        <v>19</v>
      </c>
      <c r="H22" s="70">
        <f>1/646</f>
        <v>1.5479876160990713E-3</v>
      </c>
    </row>
    <row r="23" spans="1:15" x14ac:dyDescent="0.3">
      <c r="A23" s="42">
        <f>A22+1</f>
        <v>2</v>
      </c>
      <c r="B23" s="87" t="s">
        <v>27</v>
      </c>
      <c r="C23" s="95">
        <v>37</v>
      </c>
      <c r="D23" s="37" t="s">
        <v>69</v>
      </c>
      <c r="E23" s="35">
        <v>32</v>
      </c>
      <c r="F23" s="68">
        <f>1/514</f>
        <v>1.9455252918287938E-3</v>
      </c>
      <c r="G23" s="1">
        <v>15</v>
      </c>
      <c r="H23" s="70">
        <f>1/1017</f>
        <v>9.8328416912487715E-4</v>
      </c>
    </row>
    <row r="24" spans="1:15" x14ac:dyDescent="0.3">
      <c r="A24" s="42">
        <f t="shared" ref="A24:A25" si="1">A23+1</f>
        <v>3</v>
      </c>
      <c r="B24" s="87" t="s">
        <v>28</v>
      </c>
      <c r="C24" s="95">
        <v>73</v>
      </c>
      <c r="D24" s="83" t="s">
        <v>36</v>
      </c>
      <c r="E24" s="35">
        <v>37</v>
      </c>
      <c r="F24" s="68">
        <f>1/374</f>
        <v>2.6737967914438501E-3</v>
      </c>
      <c r="G24" s="1">
        <v>19</v>
      </c>
      <c r="H24" s="70">
        <f>1/1207</f>
        <v>8.2850041425020708E-4</v>
      </c>
    </row>
    <row r="25" spans="1:15" x14ac:dyDescent="0.3">
      <c r="A25" s="42">
        <f t="shared" si="1"/>
        <v>4</v>
      </c>
      <c r="B25" s="87" t="s">
        <v>29</v>
      </c>
      <c r="C25" s="95">
        <v>76</v>
      </c>
      <c r="D25" s="83" t="s">
        <v>36</v>
      </c>
      <c r="E25" s="35">
        <v>65</v>
      </c>
      <c r="F25" s="68">
        <f>1/122</f>
        <v>8.1967213114754103E-3</v>
      </c>
      <c r="G25" s="1">
        <v>32</v>
      </c>
      <c r="H25" s="70">
        <f>1/386</f>
        <v>2.5906735751295338E-3</v>
      </c>
    </row>
    <row r="26" spans="1:15" x14ac:dyDescent="0.3">
      <c r="A26" s="42">
        <v>5</v>
      </c>
      <c r="B26" s="87" t="s">
        <v>30</v>
      </c>
      <c r="C26" s="95">
        <v>53</v>
      </c>
      <c r="D26" s="36" t="s">
        <v>35</v>
      </c>
      <c r="E26" s="35">
        <v>45</v>
      </c>
      <c r="F26" s="68">
        <f>1/261</f>
        <v>3.8314176245210726E-3</v>
      </c>
      <c r="G26" s="1">
        <v>23</v>
      </c>
      <c r="H26" s="70">
        <f>1/632</f>
        <v>1.5822784810126582E-3</v>
      </c>
    </row>
    <row r="27" spans="1:15" ht="15" thickBot="1" x14ac:dyDescent="0.35">
      <c r="A27" s="44">
        <f>A26+1</f>
        <v>6</v>
      </c>
      <c r="B27" s="88" t="s">
        <v>31</v>
      </c>
      <c r="C27" s="96">
        <v>76</v>
      </c>
      <c r="D27" s="84" t="s">
        <v>36</v>
      </c>
      <c r="E27" s="45">
        <v>38</v>
      </c>
      <c r="F27" s="85">
        <f>1/359</f>
        <v>2.7855153203342618E-3</v>
      </c>
      <c r="G27" s="86">
        <v>16</v>
      </c>
      <c r="H27" s="71">
        <f>1/922</f>
        <v>1.0845986984815619E-3</v>
      </c>
    </row>
    <row r="29" spans="1:15" x14ac:dyDescent="0.3">
      <c r="A29" s="65"/>
      <c r="B29" s="67"/>
      <c r="C29" s="65"/>
      <c r="D29" s="65"/>
      <c r="E29" s="65"/>
      <c r="F29" s="66"/>
      <c r="G29" s="65"/>
      <c r="H29" s="66"/>
    </row>
    <row r="30" spans="1:15" ht="15" thickBot="1" x14ac:dyDescent="0.35">
      <c r="A30" s="65"/>
      <c r="B30" s="67"/>
      <c r="C30" s="65"/>
      <c r="D30" s="65"/>
      <c r="E30" s="65"/>
      <c r="F30" s="66"/>
      <c r="G30" s="65"/>
      <c r="H30" s="66"/>
    </row>
    <row r="31" spans="1:15" ht="15" customHeight="1" thickBot="1" x14ac:dyDescent="0.35">
      <c r="A31" s="65"/>
      <c r="B31" s="67"/>
      <c r="C31" s="97" t="s">
        <v>81</v>
      </c>
      <c r="D31" s="101" t="s">
        <v>82</v>
      </c>
      <c r="E31" s="65"/>
      <c r="F31" s="66"/>
      <c r="G31" s="65"/>
      <c r="H31" s="97" t="s">
        <v>81</v>
      </c>
      <c r="I31" s="101" t="s">
        <v>82</v>
      </c>
    </row>
    <row r="32" spans="1:15" ht="46.8" customHeight="1" thickBot="1" x14ac:dyDescent="0.35">
      <c r="A32" s="65"/>
      <c r="B32" s="67"/>
      <c r="C32" s="98" t="s">
        <v>79</v>
      </c>
      <c r="D32" s="102" t="s">
        <v>79</v>
      </c>
      <c r="E32" s="109" t="s">
        <v>83</v>
      </c>
      <c r="F32" s="66"/>
      <c r="G32" s="65"/>
      <c r="H32" s="120" t="s">
        <v>80</v>
      </c>
      <c r="I32" s="121" t="s">
        <v>80</v>
      </c>
      <c r="J32" s="109" t="s">
        <v>83</v>
      </c>
      <c r="L32" s="11"/>
      <c r="M32" s="11"/>
      <c r="N32" s="11"/>
      <c r="O32" s="11"/>
    </row>
    <row r="33" spans="1:15" x14ac:dyDescent="0.3">
      <c r="A33" s="65"/>
      <c r="B33" s="67"/>
      <c r="C33" s="99">
        <v>29</v>
      </c>
      <c r="D33" s="103">
        <v>19</v>
      </c>
      <c r="E33" s="108">
        <f>((C33-D33)/D33)*100</f>
        <v>52.631578947368418</v>
      </c>
      <c r="F33" s="66"/>
      <c r="G33" s="65"/>
      <c r="H33" s="117">
        <v>4.0000000000000001E-3</v>
      </c>
      <c r="I33" s="118">
        <v>2E-3</v>
      </c>
      <c r="J33" s="119">
        <f>((H33-I33)/I33)*100</f>
        <v>100</v>
      </c>
      <c r="L33" s="11"/>
      <c r="M33" s="110"/>
      <c r="N33" s="110"/>
      <c r="O33" s="11"/>
    </row>
    <row r="34" spans="1:15" x14ac:dyDescent="0.3">
      <c r="A34" s="65"/>
      <c r="B34" s="67"/>
      <c r="C34" s="99">
        <v>32</v>
      </c>
      <c r="D34" s="103">
        <v>15</v>
      </c>
      <c r="E34" s="106">
        <f t="shared" ref="E34:E38" si="2">((C34-D34)/D34)*100</f>
        <v>113.33333333333333</v>
      </c>
      <c r="F34" s="66"/>
      <c r="G34" s="65"/>
      <c r="H34" s="113">
        <v>2E-3</v>
      </c>
      <c r="I34" s="111">
        <v>1E-3</v>
      </c>
      <c r="J34" s="115">
        <f t="shared" ref="J34:J38" si="3">((H34-I34)/I34)*100</f>
        <v>100</v>
      </c>
      <c r="L34" s="11"/>
      <c r="M34" s="110"/>
      <c r="N34" s="110"/>
      <c r="O34" s="11"/>
    </row>
    <row r="35" spans="1:15" x14ac:dyDescent="0.3">
      <c r="A35" s="65"/>
      <c r="B35" s="67"/>
      <c r="C35" s="99">
        <v>37</v>
      </c>
      <c r="D35" s="103">
        <v>19</v>
      </c>
      <c r="E35" s="106">
        <f t="shared" si="2"/>
        <v>94.73684210526315</v>
      </c>
      <c r="F35" s="66"/>
      <c r="G35" s="65"/>
      <c r="H35" s="113">
        <v>3.0000000000000001E-3</v>
      </c>
      <c r="I35" s="111">
        <v>1E-3</v>
      </c>
      <c r="J35" s="115">
        <f t="shared" si="3"/>
        <v>200</v>
      </c>
      <c r="L35" s="11"/>
      <c r="M35" s="110"/>
      <c r="N35" s="110"/>
      <c r="O35" s="11"/>
    </row>
    <row r="36" spans="1:15" x14ac:dyDescent="0.3">
      <c r="C36" s="99">
        <v>65</v>
      </c>
      <c r="D36" s="103">
        <v>32</v>
      </c>
      <c r="E36" s="106">
        <f t="shared" si="2"/>
        <v>103.125</v>
      </c>
      <c r="H36" s="113">
        <v>8.0000000000000002E-3</v>
      </c>
      <c r="I36" s="111">
        <v>3.0000000000000001E-3</v>
      </c>
      <c r="J36" s="115">
        <f t="shared" si="3"/>
        <v>166.66666666666669</v>
      </c>
      <c r="L36" s="11"/>
      <c r="M36" s="110"/>
      <c r="N36" s="110"/>
      <c r="O36" s="11"/>
    </row>
    <row r="37" spans="1:15" x14ac:dyDescent="0.3">
      <c r="C37" s="99">
        <v>45</v>
      </c>
      <c r="D37" s="103">
        <v>23</v>
      </c>
      <c r="E37" s="106">
        <f t="shared" si="2"/>
        <v>95.652173913043484</v>
      </c>
      <c r="H37" s="113">
        <v>4.0000000000000001E-3</v>
      </c>
      <c r="I37" s="111">
        <v>2E-3</v>
      </c>
      <c r="J37" s="115">
        <f t="shared" si="3"/>
        <v>100</v>
      </c>
      <c r="L37" s="11"/>
      <c r="M37" s="110"/>
      <c r="N37" s="110"/>
      <c r="O37" s="11"/>
    </row>
    <row r="38" spans="1:15" ht="15" thickBot="1" x14ac:dyDescent="0.35">
      <c r="C38" s="100">
        <v>38</v>
      </c>
      <c r="D38" s="104">
        <v>16</v>
      </c>
      <c r="E38" s="107">
        <f t="shared" si="2"/>
        <v>137.5</v>
      </c>
      <c r="H38" s="114">
        <v>3.0000000000000001E-3</v>
      </c>
      <c r="I38" s="112">
        <v>1E-3</v>
      </c>
      <c r="J38" s="116">
        <f t="shared" si="3"/>
        <v>200</v>
      </c>
      <c r="L38" s="11"/>
      <c r="M38" s="110"/>
      <c r="N38" s="110"/>
      <c r="O38" s="11"/>
    </row>
    <row r="39" spans="1:15" x14ac:dyDescent="0.3">
      <c r="L39" s="11"/>
      <c r="M39" s="11"/>
      <c r="N39" s="11"/>
      <c r="O39" s="11"/>
    </row>
    <row r="40" spans="1:15" x14ac:dyDescent="0.3">
      <c r="L40" s="11"/>
      <c r="M40" s="11"/>
      <c r="N40" s="11"/>
      <c r="O40" s="11"/>
    </row>
    <row r="41" spans="1:15" x14ac:dyDescent="0.3">
      <c r="L41" s="11"/>
      <c r="M41" s="11"/>
      <c r="N41" s="11"/>
      <c r="O41" s="11"/>
    </row>
    <row r="42" spans="1:15" ht="15" thickBot="1" x14ac:dyDescent="0.35">
      <c r="L42" s="11"/>
      <c r="M42" s="11"/>
      <c r="N42" s="11"/>
      <c r="O42" s="11"/>
    </row>
    <row r="43" spans="1:15" ht="15" thickBot="1" x14ac:dyDescent="0.35">
      <c r="C43" s="97" t="s">
        <v>84</v>
      </c>
      <c r="D43" s="97" t="s">
        <v>81</v>
      </c>
      <c r="L43" s="11"/>
      <c r="M43" s="11"/>
      <c r="N43" s="11"/>
      <c r="O43" s="11"/>
    </row>
    <row r="44" spans="1:15" ht="42" thickBot="1" x14ac:dyDescent="0.35">
      <c r="C44" s="56" t="s">
        <v>78</v>
      </c>
      <c r="D44" s="121" t="s">
        <v>78</v>
      </c>
      <c r="E44" s="109" t="s">
        <v>83</v>
      </c>
    </row>
    <row r="45" spans="1:15" x14ac:dyDescent="0.3">
      <c r="C45" s="49">
        <v>12</v>
      </c>
      <c r="D45" s="122">
        <v>27</v>
      </c>
      <c r="E45" s="127">
        <f>((D45-C45)/C45)*100</f>
        <v>125</v>
      </c>
      <c r="G45" s="127">
        <v>75</v>
      </c>
      <c r="H45" s="127">
        <v>75</v>
      </c>
      <c r="J45" s="108">
        <v>52.631578947368418</v>
      </c>
    </row>
    <row r="46" spans="1:15" x14ac:dyDescent="0.3">
      <c r="C46" s="35">
        <v>14</v>
      </c>
      <c r="D46" s="123">
        <v>29</v>
      </c>
      <c r="E46" s="125">
        <f t="shared" ref="E46:G58" si="4">((D46-C46)/C46)*100</f>
        <v>107.14285714285714</v>
      </c>
      <c r="G46" s="125">
        <v>78.571428571428569</v>
      </c>
      <c r="H46" s="125">
        <v>90.909090909090907</v>
      </c>
      <c r="J46" s="106">
        <v>94.73684210526315</v>
      </c>
    </row>
    <row r="47" spans="1:15" x14ac:dyDescent="0.3">
      <c r="C47" s="35">
        <v>13</v>
      </c>
      <c r="D47" s="123">
        <v>28</v>
      </c>
      <c r="E47" s="125">
        <f t="shared" si="4"/>
        <v>115.38461538461537</v>
      </c>
      <c r="G47" s="125">
        <v>90.909090909090907</v>
      </c>
      <c r="H47" s="125">
        <v>91.666666666666657</v>
      </c>
      <c r="J47" s="106">
        <v>95.652173913043484</v>
      </c>
    </row>
    <row r="48" spans="1:15" x14ac:dyDescent="0.3">
      <c r="C48" s="35">
        <v>13</v>
      </c>
      <c r="D48" s="123">
        <v>27</v>
      </c>
      <c r="E48" s="125">
        <f t="shared" si="4"/>
        <v>107.69230769230769</v>
      </c>
      <c r="G48" s="125">
        <v>91.666666666666657</v>
      </c>
      <c r="H48" s="125">
        <v>107.14285714285714</v>
      </c>
      <c r="J48" s="106">
        <v>103.125</v>
      </c>
    </row>
    <row r="49" spans="3:10" x14ac:dyDescent="0.3">
      <c r="C49" s="35">
        <v>13</v>
      </c>
      <c r="D49" s="123">
        <v>30</v>
      </c>
      <c r="E49" s="125">
        <f t="shared" si="4"/>
        <v>130.76923076923077</v>
      </c>
      <c r="G49" s="125">
        <v>91.666666666666657</v>
      </c>
      <c r="H49" s="125">
        <v>115.38461538461537</v>
      </c>
      <c r="J49" s="106">
        <v>113.33333333333333</v>
      </c>
    </row>
    <row r="50" spans="3:10" ht="15" thickBot="1" x14ac:dyDescent="0.35">
      <c r="C50" s="35">
        <v>13</v>
      </c>
      <c r="D50" s="123">
        <v>27</v>
      </c>
      <c r="E50" s="125">
        <f t="shared" si="4"/>
        <v>107.69230769230769</v>
      </c>
      <c r="G50" s="125">
        <v>100</v>
      </c>
      <c r="H50" s="126">
        <v>130.76923076923077</v>
      </c>
      <c r="J50" s="107">
        <v>137.5</v>
      </c>
    </row>
    <row r="51" spans="3:10" x14ac:dyDescent="0.3">
      <c r="C51" s="35">
        <v>12</v>
      </c>
      <c r="D51" s="123">
        <v>23</v>
      </c>
      <c r="E51" s="125">
        <f t="shared" si="4"/>
        <v>91.666666666666657</v>
      </c>
      <c r="G51" s="125">
        <v>107.14285714285714</v>
      </c>
    </row>
    <row r="52" spans="3:10" x14ac:dyDescent="0.3">
      <c r="C52" s="35">
        <v>8</v>
      </c>
      <c r="D52" s="123">
        <v>14</v>
      </c>
      <c r="E52" s="125">
        <f t="shared" si="4"/>
        <v>75</v>
      </c>
      <c r="G52" s="125">
        <v>107.14285714285714</v>
      </c>
    </row>
    <row r="53" spans="3:10" x14ac:dyDescent="0.3">
      <c r="C53" s="35">
        <v>12</v>
      </c>
      <c r="D53" s="123">
        <v>23</v>
      </c>
      <c r="E53" s="125">
        <f t="shared" si="4"/>
        <v>91.666666666666657</v>
      </c>
      <c r="G53" s="125">
        <v>107.69230769230769</v>
      </c>
    </row>
    <row r="54" spans="3:10" x14ac:dyDescent="0.3">
      <c r="C54" s="35">
        <v>14</v>
      </c>
      <c r="D54" s="123">
        <v>29</v>
      </c>
      <c r="E54" s="125">
        <f t="shared" si="4"/>
        <v>107.14285714285714</v>
      </c>
      <c r="G54" s="125">
        <v>107.69230769230769</v>
      </c>
    </row>
    <row r="55" spans="3:10" x14ac:dyDescent="0.3">
      <c r="C55" s="35">
        <v>14</v>
      </c>
      <c r="D55" s="123">
        <v>28</v>
      </c>
      <c r="E55" s="125">
        <f t="shared" si="4"/>
        <v>100</v>
      </c>
      <c r="G55" s="125">
        <v>115.38461538461537</v>
      </c>
    </row>
    <row r="56" spans="3:10" x14ac:dyDescent="0.3">
      <c r="C56" s="35">
        <v>11</v>
      </c>
      <c r="D56" s="123">
        <v>24</v>
      </c>
      <c r="E56" s="125">
        <f t="shared" si="4"/>
        <v>118.18181818181819</v>
      </c>
      <c r="G56" s="125">
        <v>118.18181818181819</v>
      </c>
    </row>
    <row r="57" spans="3:10" x14ac:dyDescent="0.3">
      <c r="C57" s="35">
        <v>11</v>
      </c>
      <c r="D57" s="123">
        <v>21</v>
      </c>
      <c r="E57" s="125">
        <f t="shared" si="4"/>
        <v>90.909090909090907</v>
      </c>
      <c r="G57" s="125">
        <v>125</v>
      </c>
    </row>
    <row r="58" spans="3:10" ht="15" thickBot="1" x14ac:dyDescent="0.35">
      <c r="C58" s="45">
        <v>14</v>
      </c>
      <c r="D58" s="124">
        <v>25</v>
      </c>
      <c r="E58" s="126">
        <f t="shared" si="4"/>
        <v>78.571428571428569</v>
      </c>
      <c r="G58" s="126">
        <v>130.76923076923077</v>
      </c>
    </row>
    <row r="66" spans="2:10" ht="15" thickBot="1" x14ac:dyDescent="0.35"/>
    <row r="67" spans="2:10" ht="15" thickBot="1" x14ac:dyDescent="0.35">
      <c r="H67" s="97" t="s">
        <v>84</v>
      </c>
      <c r="I67" s="97" t="s">
        <v>81</v>
      </c>
    </row>
    <row r="68" spans="2:10" ht="37.799999999999997" customHeight="1" thickBot="1" x14ac:dyDescent="0.35">
      <c r="H68" s="120" t="s">
        <v>77</v>
      </c>
      <c r="I68" s="57" t="s">
        <v>77</v>
      </c>
      <c r="J68" s="105" t="s">
        <v>83</v>
      </c>
    </row>
    <row r="69" spans="2:10" x14ac:dyDescent="0.3">
      <c r="B69" s="128">
        <v>42.857142857142861</v>
      </c>
      <c r="C69" s="128">
        <v>42.857142857142861</v>
      </c>
      <c r="D69" s="119">
        <v>100</v>
      </c>
      <c r="F69" s="110"/>
      <c r="H69" s="129">
        <v>8.9999999999999998E-4</v>
      </c>
      <c r="I69" s="79">
        <v>2E-3</v>
      </c>
      <c r="J69" s="128">
        <f>(I69-H69)/H69*100</f>
        <v>122.22222222222223</v>
      </c>
    </row>
    <row r="70" spans="2:10" x14ac:dyDescent="0.3">
      <c r="B70" s="115">
        <v>42.857142857142861</v>
      </c>
      <c r="C70" s="115">
        <v>122.22222222222223</v>
      </c>
      <c r="D70" s="115">
        <v>100</v>
      </c>
      <c r="F70" s="110"/>
      <c r="H70" s="95">
        <v>8.9999999999999998E-4</v>
      </c>
      <c r="I70" s="70">
        <v>2E-3</v>
      </c>
      <c r="J70" s="115">
        <f t="shared" ref="J70:J82" si="5">(I70-H70)/H70*100</f>
        <v>122.22222222222223</v>
      </c>
    </row>
    <row r="71" spans="2:10" x14ac:dyDescent="0.3">
      <c r="B71" s="115">
        <v>42.857142857142861</v>
      </c>
      <c r="C71" s="115">
        <v>150</v>
      </c>
      <c r="D71" s="115">
        <v>100</v>
      </c>
      <c r="F71" s="110"/>
      <c r="H71" s="95">
        <v>8.9999999999999998E-4</v>
      </c>
      <c r="I71" s="70">
        <v>2E-3</v>
      </c>
      <c r="J71" s="115">
        <f t="shared" si="5"/>
        <v>122.22222222222223</v>
      </c>
    </row>
    <row r="72" spans="2:10" x14ac:dyDescent="0.3">
      <c r="B72" s="115">
        <v>122.22222222222223</v>
      </c>
      <c r="C72" s="115">
        <v>165.18164942985948</v>
      </c>
      <c r="D72" s="115">
        <v>166.66666666666669</v>
      </c>
      <c r="F72" s="110"/>
      <c r="H72" s="95">
        <v>8.0000000000000004E-4</v>
      </c>
      <c r="I72" s="70">
        <v>2E-3</v>
      </c>
      <c r="J72" s="115">
        <f t="shared" si="5"/>
        <v>150</v>
      </c>
    </row>
    <row r="73" spans="2:10" x14ac:dyDescent="0.3">
      <c r="B73" s="115">
        <v>122.22222222222223</v>
      </c>
      <c r="C73" s="115">
        <v>185.71428571428569</v>
      </c>
      <c r="D73" s="115">
        <v>200</v>
      </c>
      <c r="F73" s="110"/>
      <c r="H73" s="95">
        <v>8.9999999999999998E-4</v>
      </c>
      <c r="I73" s="70">
        <v>2E-3</v>
      </c>
      <c r="J73" s="115">
        <f t="shared" si="5"/>
        <v>122.22222222222223</v>
      </c>
    </row>
    <row r="74" spans="2:10" ht="15" thickBot="1" x14ac:dyDescent="0.35">
      <c r="B74" s="115">
        <v>122.22222222222223</v>
      </c>
      <c r="C74" s="116">
        <v>233.3333333333334</v>
      </c>
      <c r="D74" s="116">
        <v>200</v>
      </c>
      <c r="F74" s="110"/>
      <c r="H74" s="95">
        <v>8.0000000000000004E-4</v>
      </c>
      <c r="I74" s="70">
        <v>2E-3</v>
      </c>
      <c r="J74" s="115">
        <f t="shared" si="5"/>
        <v>150</v>
      </c>
    </row>
    <row r="75" spans="2:10" x14ac:dyDescent="0.3">
      <c r="B75" s="115">
        <v>122.22222222222223</v>
      </c>
      <c r="F75" s="110"/>
      <c r="H75" s="95">
        <v>6.9999999999999999E-4</v>
      </c>
      <c r="I75" s="70">
        <v>1E-3</v>
      </c>
      <c r="J75" s="115">
        <f t="shared" si="5"/>
        <v>42.857142857142861</v>
      </c>
    </row>
    <row r="76" spans="2:10" x14ac:dyDescent="0.3">
      <c r="B76" s="115">
        <v>150</v>
      </c>
      <c r="F76" s="110"/>
      <c r="H76" s="95">
        <v>8.0000000000000004E-4</v>
      </c>
      <c r="I76" s="70">
        <v>2E-3</v>
      </c>
      <c r="J76" s="115">
        <f t="shared" si="5"/>
        <v>150</v>
      </c>
    </row>
    <row r="77" spans="2:10" x14ac:dyDescent="0.3">
      <c r="B77" s="115">
        <v>150</v>
      </c>
      <c r="F77" s="110"/>
      <c r="H77" s="95">
        <v>6.9999999999999999E-4</v>
      </c>
      <c r="I77" s="70">
        <v>1E-3</v>
      </c>
      <c r="J77" s="115">
        <f t="shared" si="5"/>
        <v>42.857142857142861</v>
      </c>
    </row>
    <row r="78" spans="2:10" x14ac:dyDescent="0.3">
      <c r="B78" s="115">
        <v>150</v>
      </c>
      <c r="F78" s="110"/>
      <c r="H78" s="95">
        <v>6.9999999999999999E-4</v>
      </c>
      <c r="I78" s="70">
        <v>2E-3</v>
      </c>
      <c r="J78" s="115">
        <f t="shared" si="5"/>
        <v>185.71428571428569</v>
      </c>
    </row>
    <row r="79" spans="2:10" x14ac:dyDescent="0.3">
      <c r="B79" s="115">
        <v>165.18164942985948</v>
      </c>
      <c r="F79" s="110"/>
      <c r="H79" s="95">
        <v>6.9999999999999999E-4</v>
      </c>
      <c r="I79" s="70">
        <v>2E-3</v>
      </c>
      <c r="J79" s="115">
        <f t="shared" si="5"/>
        <v>185.71428571428569</v>
      </c>
    </row>
    <row r="80" spans="2:10" x14ac:dyDescent="0.3">
      <c r="B80" s="115">
        <v>185.71428571428569</v>
      </c>
      <c r="F80" s="110"/>
      <c r="H80" s="95">
        <v>8.9999999999999998E-4</v>
      </c>
      <c r="I80" s="70">
        <v>2.3866348448687352E-3</v>
      </c>
      <c r="J80" s="115">
        <f t="shared" si="5"/>
        <v>165.18164942985948</v>
      </c>
    </row>
    <row r="81" spans="2:12" x14ac:dyDescent="0.3">
      <c r="B81" s="115">
        <v>185.71428571428569</v>
      </c>
      <c r="F81" s="110"/>
      <c r="H81" s="95">
        <v>6.9999999999999999E-4</v>
      </c>
      <c r="I81" s="70">
        <v>1E-3</v>
      </c>
      <c r="J81" s="115">
        <f t="shared" si="5"/>
        <v>42.857142857142861</v>
      </c>
    </row>
    <row r="82" spans="2:12" ht="15" thickBot="1" x14ac:dyDescent="0.35">
      <c r="B82" s="116">
        <v>233.3333333333334</v>
      </c>
      <c r="F82" s="110"/>
      <c r="H82" s="96">
        <v>5.9999999999999995E-4</v>
      </c>
      <c r="I82" s="71">
        <v>2E-3</v>
      </c>
      <c r="J82" s="116">
        <f t="shared" si="5"/>
        <v>233.3333333333334</v>
      </c>
    </row>
    <row r="83" spans="2:12" x14ac:dyDescent="0.3">
      <c r="L83" t="s">
        <v>85</v>
      </c>
    </row>
  </sheetData>
  <sortState xmlns:xlrd2="http://schemas.microsoft.com/office/spreadsheetml/2017/richdata2" ref="D69:D74">
    <sortCondition ref="D69:D74"/>
  </sortState>
  <mergeCells count="4">
    <mergeCell ref="E20:F20"/>
    <mergeCell ref="G20:H20"/>
    <mergeCell ref="C1:D1"/>
    <mergeCell ref="C21:D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zoomScale="85" zoomScaleNormal="85" workbookViewId="0">
      <selection activeCell="J24" sqref="J24"/>
    </sheetView>
  </sheetViews>
  <sheetFormatPr defaultRowHeight="14.4" x14ac:dyDescent="0.3"/>
  <cols>
    <col min="1" max="1" width="16.6640625" customWidth="1"/>
    <col min="2" max="2" width="22.109375" customWidth="1"/>
    <col min="3" max="3" width="25" customWidth="1"/>
    <col min="4" max="4" width="28.5546875" customWidth="1"/>
    <col min="5" max="5" width="46.88671875" customWidth="1"/>
    <col min="6" max="6" width="51.10937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40</v>
      </c>
      <c r="C2">
        <v>11</v>
      </c>
      <c r="D2">
        <v>6.9999999999999999E-4</v>
      </c>
      <c r="E2" t="s">
        <v>8</v>
      </c>
      <c r="F2" t="s">
        <v>7</v>
      </c>
    </row>
    <row r="3" spans="1:6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3">
      <c r="A4" t="s">
        <v>9</v>
      </c>
      <c r="B4">
        <v>37</v>
      </c>
      <c r="C4">
        <v>11</v>
      </c>
      <c r="D4">
        <v>8.9999999999999998E-4</v>
      </c>
      <c r="E4" t="s">
        <v>8</v>
      </c>
      <c r="F4" t="s">
        <v>7</v>
      </c>
    </row>
    <row r="5" spans="1:6" x14ac:dyDescent="0.3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</row>
    <row r="6" spans="1:6" x14ac:dyDescent="0.3">
      <c r="A6" t="s">
        <v>10</v>
      </c>
      <c r="B6">
        <v>57</v>
      </c>
      <c r="C6">
        <v>14</v>
      </c>
      <c r="D6">
        <v>5.9999999999999995E-4</v>
      </c>
      <c r="E6" t="s">
        <v>11</v>
      </c>
      <c r="F6" t="s">
        <v>12</v>
      </c>
    </row>
    <row r="7" spans="1:6" x14ac:dyDescent="0.3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</row>
    <row r="8" spans="1:6" x14ac:dyDescent="0.3">
      <c r="A8" t="s">
        <v>13</v>
      </c>
      <c r="B8">
        <v>40</v>
      </c>
      <c r="C8">
        <v>14</v>
      </c>
      <c r="D8">
        <v>6.9999999999999999E-4</v>
      </c>
      <c r="E8" t="s">
        <v>8</v>
      </c>
      <c r="F8" t="s">
        <v>7</v>
      </c>
    </row>
    <row r="9" spans="1:6" x14ac:dyDescent="0.3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</row>
    <row r="10" spans="1:6" x14ac:dyDescent="0.3">
      <c r="A10" t="s">
        <v>14</v>
      </c>
      <c r="B10">
        <v>55</v>
      </c>
      <c r="C10">
        <v>12</v>
      </c>
      <c r="D10">
        <v>6.9999999999999999E-4</v>
      </c>
      <c r="E10" t="s">
        <v>11</v>
      </c>
      <c r="F10" t="s">
        <v>12</v>
      </c>
    </row>
    <row r="11" spans="1:6" x14ac:dyDescent="0.3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</row>
    <row r="12" spans="1:6" x14ac:dyDescent="0.3">
      <c r="A12" t="s">
        <v>15</v>
      </c>
      <c r="B12">
        <v>36</v>
      </c>
      <c r="C12">
        <v>12</v>
      </c>
      <c r="D12">
        <v>6.9999999999999999E-4</v>
      </c>
      <c r="E12" t="s">
        <v>8</v>
      </c>
      <c r="F12" t="s">
        <v>7</v>
      </c>
    </row>
    <row r="13" spans="1:6" x14ac:dyDescent="0.3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</row>
    <row r="14" spans="1:6" x14ac:dyDescent="0.3">
      <c r="A14" t="s">
        <v>16</v>
      </c>
      <c r="B14">
        <v>48</v>
      </c>
      <c r="C14">
        <v>13</v>
      </c>
      <c r="D14">
        <v>8.0000000000000004E-4</v>
      </c>
      <c r="E14" t="s">
        <v>11</v>
      </c>
      <c r="F14" t="s">
        <v>12</v>
      </c>
    </row>
    <row r="15" spans="1:6" x14ac:dyDescent="0.3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</row>
    <row r="16" spans="1:6" x14ac:dyDescent="0.3">
      <c r="A16" t="s">
        <v>17</v>
      </c>
      <c r="B16">
        <v>37</v>
      </c>
      <c r="C16">
        <v>13</v>
      </c>
      <c r="D16">
        <v>8.0000000000000004E-4</v>
      </c>
      <c r="E16" t="s">
        <v>8</v>
      </c>
      <c r="F16" t="s">
        <v>7</v>
      </c>
    </row>
    <row r="17" spans="1:6" x14ac:dyDescent="0.3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</row>
    <row r="18" spans="1:6" x14ac:dyDescent="0.3">
      <c r="A18" t="s">
        <v>18</v>
      </c>
      <c r="B18">
        <v>45</v>
      </c>
      <c r="C18">
        <v>13</v>
      </c>
      <c r="D18">
        <v>8.9999999999999998E-4</v>
      </c>
      <c r="E18" t="s">
        <v>11</v>
      </c>
      <c r="F18" t="s">
        <v>12</v>
      </c>
    </row>
    <row r="19" spans="1:6" x14ac:dyDescent="0.3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</row>
    <row r="20" spans="1:6" x14ac:dyDescent="0.3">
      <c r="A20" t="s">
        <v>19</v>
      </c>
      <c r="B20">
        <v>45</v>
      </c>
      <c r="C20">
        <v>14</v>
      </c>
      <c r="D20">
        <v>8.9999999999999998E-4</v>
      </c>
      <c r="E20" t="s">
        <v>11</v>
      </c>
      <c r="F20" t="s">
        <v>12</v>
      </c>
    </row>
    <row r="21" spans="1:6" x14ac:dyDescent="0.3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</row>
    <row r="22" spans="1:6" x14ac:dyDescent="0.3">
      <c r="A22" t="s">
        <v>20</v>
      </c>
      <c r="B22">
        <v>38</v>
      </c>
      <c r="C22">
        <v>12</v>
      </c>
      <c r="D22">
        <v>8.9999999999999998E-4</v>
      </c>
      <c r="E22" t="s">
        <v>8</v>
      </c>
      <c r="F22" t="s">
        <v>7</v>
      </c>
    </row>
    <row r="23" spans="1:6" x14ac:dyDescent="0.3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5</v>
      </c>
    </row>
    <row r="24" spans="1:6" x14ac:dyDescent="0.3">
      <c r="A24" t="s">
        <v>21</v>
      </c>
      <c r="B24">
        <v>56</v>
      </c>
      <c r="C24">
        <v>14</v>
      </c>
      <c r="D24">
        <v>6.9999999999999999E-4</v>
      </c>
      <c r="E24" t="s">
        <v>11</v>
      </c>
      <c r="F24" t="s">
        <v>12</v>
      </c>
    </row>
    <row r="25" spans="1:6" x14ac:dyDescent="0.3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</row>
    <row r="26" spans="1:6" x14ac:dyDescent="0.3">
      <c r="A26" t="s">
        <v>22</v>
      </c>
      <c r="B26">
        <v>52</v>
      </c>
      <c r="C26">
        <v>8</v>
      </c>
      <c r="D26">
        <v>8.0000000000000004E-4</v>
      </c>
      <c r="E26" t="s">
        <v>11</v>
      </c>
      <c r="F26" t="s">
        <v>12</v>
      </c>
    </row>
    <row r="27" spans="1:6" x14ac:dyDescent="0.3">
      <c r="A27" t="s">
        <v>0</v>
      </c>
      <c r="B27" t="s">
        <v>1</v>
      </c>
      <c r="C27" t="s">
        <v>2</v>
      </c>
      <c r="D27" t="s">
        <v>3</v>
      </c>
      <c r="E27" t="s">
        <v>4</v>
      </c>
      <c r="F27" t="s">
        <v>5</v>
      </c>
    </row>
    <row r="28" spans="1:6" x14ac:dyDescent="0.3">
      <c r="A28" t="s">
        <v>23</v>
      </c>
      <c r="B28">
        <v>31</v>
      </c>
      <c r="C28">
        <v>13</v>
      </c>
      <c r="D28">
        <v>8.9999999999999998E-4</v>
      </c>
      <c r="E28" t="s">
        <v>8</v>
      </c>
      <c r="F28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65DC2-9EB7-4BB8-9D38-C3AC4926B6D5}">
  <dimension ref="A1:G8"/>
  <sheetViews>
    <sheetView workbookViewId="0">
      <selection activeCell="I17" sqref="I17"/>
    </sheetView>
  </sheetViews>
  <sheetFormatPr defaultRowHeight="14.4" x14ac:dyDescent="0.3"/>
  <cols>
    <col min="2" max="2" width="12.21875" customWidth="1"/>
    <col min="3" max="3" width="19.88671875" customWidth="1"/>
    <col min="4" max="4" width="19.33203125" customWidth="1"/>
    <col min="5" max="5" width="19.77734375" customWidth="1"/>
    <col min="6" max="7" width="18.44140625" customWidth="1"/>
  </cols>
  <sheetData>
    <row r="1" spans="1:7" ht="15" thickBot="1" x14ac:dyDescent="0.35"/>
    <row r="2" spans="1:7" ht="25.2" customHeight="1" x14ac:dyDescent="0.3">
      <c r="A2" s="6"/>
      <c r="B2" s="7"/>
      <c r="C2" s="20" t="s">
        <v>32</v>
      </c>
      <c r="D2" s="8"/>
      <c r="E2" s="8"/>
      <c r="F2" s="8"/>
      <c r="G2" s="9"/>
    </row>
    <row r="3" spans="1:7" ht="24.6" customHeight="1" x14ac:dyDescent="0.3">
      <c r="A3" s="10"/>
      <c r="B3" s="11"/>
      <c r="C3" s="21" t="s">
        <v>33</v>
      </c>
      <c r="D3" s="3" t="s">
        <v>34</v>
      </c>
      <c r="E3" s="4" t="s">
        <v>35</v>
      </c>
      <c r="F3" s="5" t="s">
        <v>36</v>
      </c>
      <c r="G3" s="12" t="s">
        <v>37</v>
      </c>
    </row>
    <row r="4" spans="1:7" ht="16.8" customHeight="1" thickBot="1" x14ac:dyDescent="0.35">
      <c r="A4" s="10"/>
      <c r="B4" s="11"/>
      <c r="C4" s="22" t="s">
        <v>38</v>
      </c>
      <c r="D4" s="23" t="s">
        <v>39</v>
      </c>
      <c r="E4" s="24" t="s">
        <v>40</v>
      </c>
      <c r="F4" s="25" t="s">
        <v>41</v>
      </c>
      <c r="G4" s="26" t="s">
        <v>42</v>
      </c>
    </row>
    <row r="5" spans="1:7" ht="43.8" customHeight="1" x14ac:dyDescent="0.3">
      <c r="A5" s="30" t="s">
        <v>43</v>
      </c>
      <c r="B5" s="31" t="s">
        <v>44</v>
      </c>
      <c r="C5" s="27" t="s">
        <v>48</v>
      </c>
      <c r="D5" s="18" t="s">
        <v>49</v>
      </c>
      <c r="E5" s="18" t="s">
        <v>50</v>
      </c>
      <c r="F5" s="18" t="s">
        <v>51</v>
      </c>
      <c r="G5" s="19" t="s">
        <v>52</v>
      </c>
    </row>
    <row r="6" spans="1:7" ht="34.799999999999997" customHeight="1" x14ac:dyDescent="0.3">
      <c r="A6" s="13"/>
      <c r="B6" s="32" t="s">
        <v>45</v>
      </c>
      <c r="C6" s="28" t="s">
        <v>53</v>
      </c>
      <c r="D6" s="2" t="s">
        <v>54</v>
      </c>
      <c r="E6" s="2" t="s">
        <v>55</v>
      </c>
      <c r="F6" s="2" t="s">
        <v>56</v>
      </c>
      <c r="G6" s="14" t="s">
        <v>57</v>
      </c>
    </row>
    <row r="7" spans="1:7" ht="33.6" customHeight="1" x14ac:dyDescent="0.3">
      <c r="A7" s="13"/>
      <c r="B7" s="33" t="s">
        <v>46</v>
      </c>
      <c r="C7" s="28" t="s">
        <v>58</v>
      </c>
      <c r="D7" s="2" t="s">
        <v>61</v>
      </c>
      <c r="E7" s="2" t="s">
        <v>60</v>
      </c>
      <c r="F7" s="2" t="s">
        <v>59</v>
      </c>
      <c r="G7" s="14" t="s">
        <v>62</v>
      </c>
    </row>
    <row r="8" spans="1:7" ht="33.6" customHeight="1" thickBot="1" x14ac:dyDescent="0.35">
      <c r="A8" s="15"/>
      <c r="B8" s="34" t="s">
        <v>47</v>
      </c>
      <c r="C8" s="29" t="s">
        <v>63</v>
      </c>
      <c r="D8" s="16" t="s">
        <v>64</v>
      </c>
      <c r="E8" s="16" t="s">
        <v>65</v>
      </c>
      <c r="F8" s="16" t="s">
        <v>66</v>
      </c>
      <c r="G8" s="17" t="s">
        <v>67</v>
      </c>
    </row>
  </sheetData>
  <mergeCells count="2">
    <mergeCell ref="C2:G2"/>
    <mergeCell ref="A5:A8"/>
  </mergeCells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Damage classification</vt:lpstr>
      <vt:lpstr>INFRATO results</vt:lpstr>
      <vt:lpstr>Sheet1</vt:lpstr>
      <vt:lpstr>Classification standarts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</dc:creator>
  <cp:lastModifiedBy>Maksudov  Akbarkhon</cp:lastModifiedBy>
  <dcterms:created xsi:type="dcterms:W3CDTF">2015-06-05T18:17:20Z</dcterms:created>
  <dcterms:modified xsi:type="dcterms:W3CDTF">2026-03-19T16:06:56Z</dcterms:modified>
</cp:coreProperties>
</file>